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50" windowWidth="16900" windowHeight="10600"/>
  </bookViews>
  <sheets>
    <sheet name="сады" sheetId="1" r:id="rId1"/>
  </sheets>
  <calcPr calcId="114210"/>
</workbook>
</file>

<file path=xl/calcChain.xml><?xml version="1.0" encoding="utf-8"?>
<calcChain xmlns="http://schemas.openxmlformats.org/spreadsheetml/2006/main">
  <c r="H11" i="1"/>
  <c r="E11"/>
  <c r="E12"/>
  <c r="J12"/>
  <c r="I12"/>
  <c r="H12"/>
  <c r="G12"/>
  <c r="F12"/>
  <c r="B12"/>
  <c r="C12"/>
  <c r="D12"/>
</calcChain>
</file>

<file path=xl/sharedStrings.xml><?xml version="1.0" encoding="utf-8"?>
<sst xmlns="http://schemas.openxmlformats.org/spreadsheetml/2006/main" count="22" uniqueCount="14">
  <si>
    <t>Наименование муниципальных образований</t>
  </si>
  <si>
    <t>Итого по муниципальным образованиям</t>
  </si>
  <si>
    <t>Муниципальное образование "Городской округ  закрытое административно-территориальное образование Северск Томской области"</t>
  </si>
  <si>
    <t>Таблица 47</t>
  </si>
  <si>
    <t>Всего</t>
  </si>
  <si>
    <t>приложение 16</t>
  </si>
  <si>
    <t>2019 год</t>
  </si>
  <si>
    <t>2020 год</t>
  </si>
  <si>
    <t>2021 год</t>
  </si>
  <si>
    <t>Распределение субсидий  местным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на 2019 год и на плановый период 2020 и 2021 годов</t>
  </si>
  <si>
    <t xml:space="preserve"> областного бюджета</t>
  </si>
  <si>
    <t>в том числе за счет средств</t>
  </si>
  <si>
    <t>федерального бюджета</t>
  </si>
  <si>
    <t>(тыс. 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</si>
</sst>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righ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J12"/>
  <sheetViews>
    <sheetView tabSelected="1" zoomScaleNormal="100" workbookViewId="0">
      <selection activeCell="A7" sqref="A7:A9"/>
    </sheetView>
  </sheetViews>
  <sheetFormatPr defaultColWidth="15" defaultRowHeight="15.5"/>
  <cols>
    <col min="1" max="1" width="43.453125" style="1" customWidth="1"/>
    <col min="2" max="2" width="9.453125" style="2" customWidth="1"/>
    <col min="3" max="3" width="10.36328125" style="2" customWidth="1"/>
    <col min="4" max="4" width="12.08984375" style="2" customWidth="1"/>
    <col min="5" max="5" width="9.36328125" style="2" customWidth="1"/>
    <col min="6" max="6" width="10.1796875" style="2" customWidth="1"/>
    <col min="7" max="7" width="12.08984375" style="2" customWidth="1"/>
    <col min="8" max="8" width="8.90625" style="2" customWidth="1"/>
    <col min="9" max="9" width="10.36328125" style="2" customWidth="1"/>
    <col min="10" max="10" width="12.26953125" style="2" customWidth="1"/>
    <col min="11" max="254" width="9.36328125" style="2" customWidth="1"/>
    <col min="255" max="255" width="55.54296875" style="2" customWidth="1"/>
    <col min="256" max="16384" width="15" style="2"/>
  </cols>
  <sheetData>
    <row r="1" spans="1:10">
      <c r="D1" s="4"/>
      <c r="J1" s="4" t="s">
        <v>3</v>
      </c>
    </row>
    <row r="2" spans="1:10">
      <c r="B2" s="20"/>
      <c r="C2" s="20"/>
      <c r="D2" s="20"/>
      <c r="G2" s="20" t="s">
        <v>5</v>
      </c>
      <c r="H2" s="20"/>
      <c r="I2" s="20"/>
      <c r="J2" s="20"/>
    </row>
    <row r="3" spans="1:10">
      <c r="D3" s="4"/>
    </row>
    <row r="4" spans="1:10" ht="73.75" customHeight="1">
      <c r="A4" s="22" t="s">
        <v>9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ht="17.399999999999999" customHeight="1">
      <c r="A5" s="5"/>
      <c r="B5" s="5"/>
      <c r="C5" s="5"/>
      <c r="D5" s="5"/>
    </row>
    <row r="6" spans="1:10">
      <c r="A6" s="3"/>
      <c r="B6" s="21"/>
      <c r="C6" s="21"/>
      <c r="D6" s="21"/>
      <c r="I6" s="23" t="s">
        <v>13</v>
      </c>
      <c r="J6" s="23"/>
    </row>
    <row r="7" spans="1:10" ht="19.5" customHeight="1">
      <c r="A7" s="16" t="s">
        <v>0</v>
      </c>
      <c r="B7" s="14" t="s">
        <v>6</v>
      </c>
      <c r="C7" s="14"/>
      <c r="D7" s="15"/>
      <c r="E7" s="14" t="s">
        <v>7</v>
      </c>
      <c r="F7" s="14"/>
      <c r="G7" s="15"/>
      <c r="H7" s="14" t="s">
        <v>8</v>
      </c>
      <c r="I7" s="14"/>
      <c r="J7" s="15"/>
    </row>
    <row r="8" spans="1:10" ht="19.5" customHeight="1">
      <c r="A8" s="24"/>
      <c r="B8" s="16" t="s">
        <v>4</v>
      </c>
      <c r="C8" s="18" t="s">
        <v>11</v>
      </c>
      <c r="D8" s="19"/>
      <c r="E8" s="16" t="s">
        <v>4</v>
      </c>
      <c r="F8" s="18" t="s">
        <v>11</v>
      </c>
      <c r="G8" s="19"/>
      <c r="H8" s="16" t="s">
        <v>4</v>
      </c>
      <c r="I8" s="18" t="s">
        <v>11</v>
      </c>
      <c r="J8" s="19"/>
    </row>
    <row r="9" spans="1:10" ht="45" customHeight="1">
      <c r="A9" s="17"/>
      <c r="B9" s="17"/>
      <c r="C9" s="12" t="s">
        <v>10</v>
      </c>
      <c r="D9" s="13" t="s">
        <v>12</v>
      </c>
      <c r="E9" s="17"/>
      <c r="F9" s="12" t="s">
        <v>10</v>
      </c>
      <c r="G9" s="13" t="s">
        <v>12</v>
      </c>
      <c r="H9" s="17"/>
      <c r="I9" s="12" t="s">
        <v>10</v>
      </c>
      <c r="J9" s="13" t="s">
        <v>12</v>
      </c>
    </row>
    <row r="10" spans="1:10" ht="15.65" customHeight="1">
      <c r="A10" s="6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</row>
    <row r="11" spans="1:10" ht="55.5" customHeight="1">
      <c r="A11" s="8" t="s">
        <v>2</v>
      </c>
      <c r="B11" s="9">
        <v>11607.2</v>
      </c>
      <c r="C11" s="9">
        <v>1973.2</v>
      </c>
      <c r="D11" s="9">
        <v>9634</v>
      </c>
      <c r="E11" s="9">
        <f>F11+G11</f>
        <v>11325.3</v>
      </c>
      <c r="F11" s="9">
        <v>1925.3</v>
      </c>
      <c r="G11" s="9">
        <v>9400</v>
      </c>
      <c r="H11" s="9">
        <f>I11+J11</f>
        <v>11325.3</v>
      </c>
      <c r="I11" s="9">
        <v>1925.3</v>
      </c>
      <c r="J11" s="9">
        <v>9400</v>
      </c>
    </row>
    <row r="12" spans="1:10" ht="21" customHeight="1">
      <c r="A12" s="10" t="s">
        <v>1</v>
      </c>
      <c r="B12" s="11">
        <f t="shared" ref="B12:J12" si="0">SUM(B11:B11)</f>
        <v>11607.2</v>
      </c>
      <c r="C12" s="11">
        <f t="shared" si="0"/>
        <v>1973.2</v>
      </c>
      <c r="D12" s="11">
        <f t="shared" si="0"/>
        <v>9634</v>
      </c>
      <c r="E12" s="11">
        <f t="shared" si="0"/>
        <v>11325.3</v>
      </c>
      <c r="F12" s="11">
        <f t="shared" si="0"/>
        <v>1925.3</v>
      </c>
      <c r="G12" s="11">
        <f t="shared" si="0"/>
        <v>9400</v>
      </c>
      <c r="H12" s="11">
        <f t="shared" si="0"/>
        <v>11325.3</v>
      </c>
      <c r="I12" s="11">
        <f t="shared" si="0"/>
        <v>1925.3</v>
      </c>
      <c r="J12" s="11">
        <f t="shared" si="0"/>
        <v>9400</v>
      </c>
    </row>
  </sheetData>
  <mergeCells count="15">
    <mergeCell ref="B2:D2"/>
    <mergeCell ref="B6:D6"/>
    <mergeCell ref="A4:J4"/>
    <mergeCell ref="G2:J2"/>
    <mergeCell ref="I6:J6"/>
    <mergeCell ref="B8:B9"/>
    <mergeCell ref="C8:D8"/>
    <mergeCell ref="A7:A9"/>
    <mergeCell ref="B7:D7"/>
    <mergeCell ref="E7:G7"/>
    <mergeCell ref="E8:E9"/>
    <mergeCell ref="F8:G8"/>
    <mergeCell ref="H7:J7"/>
    <mergeCell ref="H8:H9"/>
    <mergeCell ref="I8:J8"/>
  </mergeCells>
  <phoneticPr fontId="4" type="noConversion"/>
  <printOptions horizontalCentered="1"/>
  <pageMargins left="0.39370078740157483" right="0.39370078740157483" top="0.78740157480314965" bottom="0.78740157480314965" header="0.31496062992125984" footer="0.27559055118110237"/>
  <pageSetup paperSize="9" firstPageNumber="558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uti</cp:lastModifiedBy>
  <cp:lastPrinted>2019-08-15T12:00:38Z</cp:lastPrinted>
  <dcterms:created xsi:type="dcterms:W3CDTF">2015-09-16T10:32:53Z</dcterms:created>
  <dcterms:modified xsi:type="dcterms:W3CDTF">2019-08-15T12:01:26Z</dcterms:modified>
</cp:coreProperties>
</file>